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Reporte" sheetId="1" r:id="rId1"/>
  </sheets>
  <definedNames>
    <definedName name="_xlnm._FilterDatabase" localSheetId="0" hidden="1">Reporte!$A$3:$AD$13</definedName>
  </definedNames>
  <calcPr calcId="162913" forceFullCalc="1"/>
</workbook>
</file>

<file path=xl/calcChain.xml><?xml version="1.0" encoding="utf-8"?>
<calcChain xmlns="http://schemas.openxmlformats.org/spreadsheetml/2006/main">
  <c r="R2" i="1" l="1"/>
  <c r="Q2" i="1"/>
  <c r="P2" i="1"/>
  <c r="O2" i="1"/>
</calcChain>
</file>

<file path=xl/sharedStrings.xml><?xml version="1.0" encoding="utf-8"?>
<sst xmlns="http://schemas.openxmlformats.org/spreadsheetml/2006/main" count="231" uniqueCount="81">
  <si>
    <t xml:space="preserve"> </t>
  </si>
  <si>
    <t>Reporte 04 Siniestralidad HDI
Ambiente: DWH PR
Fecha inicial: 19/02/2022
Fecha final: 31/12/2022
No. de Pólizas: 4-218933 , 4-218934 , 4-218936</t>
  </si>
  <si>
    <t>Total</t>
  </si>
  <si>
    <t/>
  </si>
  <si>
    <t>Cve Oficina Emisión</t>
  </si>
  <si>
    <t>Oficina Emisión</t>
  </si>
  <si>
    <t>Clave agente</t>
  </si>
  <si>
    <t>Número de siniestro</t>
  </si>
  <si>
    <t>Número Reporte</t>
  </si>
  <si>
    <t>Póliza</t>
  </si>
  <si>
    <t>Inciso</t>
  </si>
  <si>
    <t>Inicio de Vigencia de la Póliza</t>
  </si>
  <si>
    <t>Fin de Vigencia de la Póliza</t>
  </si>
  <si>
    <t>Negocio</t>
  </si>
  <si>
    <t>Moneda</t>
  </si>
  <si>
    <t>Fecha Ocurrido</t>
  </si>
  <si>
    <t>Dia Ocurrido</t>
  </si>
  <si>
    <t>Fecha Registro</t>
  </si>
  <si>
    <t>Ocurrido</t>
  </si>
  <si>
    <t>Salvamento</t>
  </si>
  <si>
    <t>Recupero Terceros Responsables</t>
  </si>
  <si>
    <t>Sin Total</t>
  </si>
  <si>
    <t>Tipo siniestro</t>
  </si>
  <si>
    <t>Tipo Pérdida</t>
  </si>
  <si>
    <t>Causa</t>
  </si>
  <si>
    <t>Nombre Asegurado</t>
  </si>
  <si>
    <t>Vehículo</t>
  </si>
  <si>
    <t>Modelo</t>
  </si>
  <si>
    <t>Marca</t>
  </si>
  <si>
    <t>Placa</t>
  </si>
  <si>
    <t>Tipo vehículo</t>
  </si>
  <si>
    <t>Estado de Ocurrencia</t>
  </si>
  <si>
    <t>Municipio de Ocurrencia</t>
  </si>
  <si>
    <t>Equipo Pesado</t>
  </si>
  <si>
    <t>4</t>
  </si>
  <si>
    <t>4 AGUASCALIENTES</t>
  </si>
  <si>
    <t>AUTOS RESIDENTES</t>
  </si>
  <si>
    <t>PESOS</t>
  </si>
  <si>
    <t>Lunes</t>
  </si>
  <si>
    <t>ROTURA DE CRISTAL</t>
  </si>
  <si>
    <t>PARCIAL</t>
  </si>
  <si>
    <t>DAÑOS</t>
  </si>
  <si>
    <t>MUNICIPIO DE CALVILLO</t>
  </si>
  <si>
    <t>DODGE RAM 2500 RAM 2500 CREW CAB SLT TRABAJO 4X4</t>
  </si>
  <si>
    <t>DODGE</t>
  </si>
  <si>
    <t>AG330B2</t>
  </si>
  <si>
    <t>PICK UP</t>
  </si>
  <si>
    <t>AGUASCALIENTES</t>
  </si>
  <si>
    <t>CALVILLO</t>
  </si>
  <si>
    <t>NO</t>
  </si>
  <si>
    <t>Sabado</t>
  </si>
  <si>
    <t>MANIOBRAS DE REVERSA</t>
  </si>
  <si>
    <t>FORD EXPLORER EXPLORER XLT LIMITED 4X4 NUEVA LINEA</t>
  </si>
  <si>
    <t>FORD</t>
  </si>
  <si>
    <t>AAR313B</t>
  </si>
  <si>
    <t>VEHICULOS RESIDENTES</t>
  </si>
  <si>
    <t>Viernes</t>
  </si>
  <si>
    <t>CRISTALES</t>
  </si>
  <si>
    <t>PERDER EL COTROL</t>
  </si>
  <si>
    <t>NISSAN FRONTIER FRONTIER XE KING CAB 4X2</t>
  </si>
  <si>
    <t>NISSAN</t>
  </si>
  <si>
    <t>AG100A2</t>
  </si>
  <si>
    <t>JALISCO</t>
  </si>
  <si>
    <t>OJUELOS DE JALISCO</t>
  </si>
  <si>
    <t>TODAS AUTOBUS AUTOBUS 23 PASAJEROS</t>
  </si>
  <si>
    <t>TODAS</t>
  </si>
  <si>
    <t>AF1304A</t>
  </si>
  <si>
    <t>AUTOBUSES/MICROBUSES</t>
  </si>
  <si>
    <t>TOTAL</t>
  </si>
  <si>
    <t>FORD LOBO LOBO SUPER CABINA HARLEY DAVIDSON (04-08)</t>
  </si>
  <si>
    <t>AF1295A</t>
  </si>
  <si>
    <t>JESUS MARIA</t>
  </si>
  <si>
    <t>PASARSE LA LUZ ROJA</t>
  </si>
  <si>
    <t>DODGE RAM 2500 RAM 2500 CREW CAB SLT TRABAJO 4X2</t>
  </si>
  <si>
    <t>AG347B2</t>
  </si>
  <si>
    <t>Martes</t>
  </si>
  <si>
    <t>CORTE DE CIRCULACIÓN</t>
  </si>
  <si>
    <t>NISSAN VERSA VERSA EXCLUSIVE TA</t>
  </si>
  <si>
    <t>SIN PLACA</t>
  </si>
  <si>
    <t>NISSAN MARCH MARCH ACTIVE STD ABS</t>
  </si>
  <si>
    <t>NISSAN NISSAN CHASIS CABINA Y ESTAC ESTACAS CORTO Y LARGO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</si>
</sst>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\ hh:mm:ss\ AM/PM;@"/>
    <numFmt numFmtId="165" formatCode="_-0_-;\-0_-;_-* &quot;-&quot;??_-;_-@_-"/>
    <numFmt numFmtId="167" formatCode="_-#,##0.00_-;_-\-#,##0.00_-;_-* &quot;-&quot;??_-;_-@_-"/>
    <numFmt numFmtId="173" formatCode="dd/mm/yyyy;@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</font>
    <font>
      <sz val="11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CEBD6"/>
      </patternFill>
    </fill>
    <fill>
      <patternFill patternType="solid">
        <fgColor rgb="FF000000"/>
        <bgColor indexed="6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164" fontId="0" fillId="3" borderId="0" xfId="0" applyNumberFormat="1" applyFill="1" applyAlignment="1">
      <alignment horizontal="right" vertical="center" wrapText="1"/>
    </xf>
    <xf numFmtId="165" fontId="0" fillId="0" borderId="0" xfId="0" applyNumberFormat="1" applyAlignment="1">
      <alignment horizontal="right" vertical="center" wrapText="1"/>
    </xf>
    <xf numFmtId="165" fontId="0" fillId="3" borderId="0" xfId="0" applyNumberFormat="1" applyFill="1" applyAlignment="1">
      <alignment horizontal="right" vertical="center" wrapText="1"/>
    </xf>
    <xf numFmtId="167" fontId="0" fillId="0" borderId="0" xfId="0" applyNumberFormat="1" applyAlignment="1">
      <alignment horizontal="right" vertical="center" wrapText="1"/>
    </xf>
    <xf numFmtId="167" fontId="0" fillId="3" borderId="0" xfId="0" applyNumberFormat="1" applyFill="1" applyAlignment="1">
      <alignment horizontal="right" vertical="center" wrapText="1"/>
    </xf>
    <xf numFmtId="167" fontId="2" fillId="4" borderId="0" xfId="0" applyNumberFormat="1" applyFont="1" applyFill="1" applyAlignment="1">
      <alignment horizontal="right" vertical="center" wrapText="1"/>
    </xf>
    <xf numFmtId="173" fontId="0" fillId="0" borderId="0" xfId="0" applyNumberFormat="1" applyAlignment="1">
      <alignment horizontal="right" vertical="center" wrapText="1"/>
    </xf>
    <xf numFmtId="173" fontId="0" fillId="3" borderId="0" xfId="0" applyNumberFormat="1" applyFill="1" applyAlignment="1">
      <alignment horizontal="right" vertical="center" wrapText="1"/>
    </xf>
    <xf numFmtId="167" fontId="1" fillId="4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B050"/>
      <color rgb="FFFFFFFF"/>
      <color rgb="FFCCEBD6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0</xdr:rowOff>
    </xdr:from>
    <xdr:to>
      <xdr:col>0</xdr:col>
      <xdr:colOff>1208166</xdr:colOff>
      <xdr:row>0</xdr:row>
      <xdr:rowOff>1180952</xdr:rowOff>
    </xdr:to>
    <xdr:pic>
      <xdr:nvPicPr>
        <xdr:cNvPr id="1045" name="0 Imagen" descr="Dibujo0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65662" y="287547"/>
          <a:ext cx="1741278" cy="7971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showGridLines="0" tabSelected="1" zoomScaleNormal="70" workbookViewId="0">
      <pane ySplit="3" topLeftCell="A4" activePane="bottomLeft" state="frozen"/>
      <selection pane="bottomLeft" activeCell="A7" sqref="A7"/>
    </sheetView>
  </sheetViews>
  <sheetFormatPr baseColWidth="10" defaultColWidth="9.1796875" defaultRowHeight="14.5" x14ac:dyDescent="0.35"/>
  <cols>
    <col min="1" max="1" width="21.7265625" bestFit="1" customWidth="1"/>
    <col min="2" max="2" width="39.453125" bestFit="1" customWidth="1"/>
    <col min="3" max="3" width="11" bestFit="1" customWidth="1"/>
    <col min="4" max="4" width="15.7265625" bestFit="1" customWidth="1"/>
    <col min="5" max="5" width="19.26953125" bestFit="1" customWidth="1"/>
    <col min="6" max="7" width="10.1796875" bestFit="1" customWidth="1"/>
    <col min="8" max="8" width="24.1796875" bestFit="1" customWidth="1"/>
    <col min="9" max="9" width="22.1796875" bestFit="1" customWidth="1"/>
    <col min="10" max="10" width="17.08984375" bestFit="1" customWidth="1"/>
    <col min="11" max="11" width="12.36328125" bestFit="1" customWidth="1"/>
    <col min="12" max="12" width="21.54296875" bestFit="1" customWidth="1"/>
    <col min="13" max="13" width="15.90625" bestFit="1" customWidth="1"/>
    <col min="14" max="14" width="21.54296875" bestFit="1" customWidth="1"/>
    <col min="15" max="15" width="12.7265625" bestFit="1" customWidth="1"/>
    <col min="16" max="16" width="15.08984375" bestFit="1" customWidth="1"/>
    <col min="17" max="17" width="21" bestFit="1" customWidth="1"/>
    <col min="18" max="18" width="12.453125" bestFit="1" customWidth="1"/>
    <col min="19" max="19" width="21.90625" bestFit="1" customWidth="1"/>
    <col min="20" max="20" width="15.81640625" bestFit="1" customWidth="1"/>
    <col min="21" max="21" width="10.36328125" bestFit="1" customWidth="1"/>
    <col min="22" max="22" width="21.6328125" bestFit="1" customWidth="1"/>
    <col min="23" max="23" width="56.1796875" bestFit="1" customWidth="1"/>
    <col min="24" max="24" width="11.81640625" bestFit="1" customWidth="1"/>
    <col min="25" max="25" width="10.6328125" bestFit="1" customWidth="1"/>
    <col min="26" max="26" width="9.6328125" bestFit="1" customWidth="1"/>
    <col min="27" max="27" width="22.81640625" bestFit="1" customWidth="1"/>
    <col min="28" max="28" width="23.1796875" bestFit="1" customWidth="1"/>
    <col min="29" max="29" width="25.90625" bestFit="1" customWidth="1"/>
    <col min="30" max="30" width="17.6328125" bestFit="1" customWidth="1"/>
  </cols>
  <sheetData>
    <row r="1" spans="1:30" ht="95" customHeight="1" x14ac:dyDescent="0.35">
      <c r="A1" s="3" t="s">
        <v>0</v>
      </c>
      <c r="B1" s="3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  <c r="S1" s="3" t="s">
        <v>0</v>
      </c>
      <c r="T1" s="3" t="s">
        <v>0</v>
      </c>
      <c r="U1" s="3" t="s">
        <v>0</v>
      </c>
      <c r="V1" s="3" t="s">
        <v>0</v>
      </c>
      <c r="W1" s="3" t="s">
        <v>0</v>
      </c>
      <c r="X1" s="3" t="s">
        <v>0</v>
      </c>
      <c r="Y1" s="3" t="s">
        <v>0</v>
      </c>
      <c r="Z1" s="3" t="s">
        <v>0</v>
      </c>
      <c r="AA1" s="3" t="s">
        <v>0</v>
      </c>
      <c r="AB1" s="3" t="s">
        <v>0</v>
      </c>
      <c r="AC1" s="3" t="s">
        <v>0</v>
      </c>
      <c r="AD1" s="3" t="s">
        <v>0</v>
      </c>
    </row>
    <row r="2" spans="1:30" ht="16" customHeight="1" x14ac:dyDescent="0.35">
      <c r="A2" s="2" t="s">
        <v>2</v>
      </c>
      <c r="B2" s="2" t="s">
        <v>3</v>
      </c>
      <c r="C2" s="2" t="s">
        <v>3</v>
      </c>
      <c r="D2" s="2" t="s">
        <v>3</v>
      </c>
      <c r="E2" s="2" t="s">
        <v>3</v>
      </c>
      <c r="F2" s="2" t="s">
        <v>3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3</v>
      </c>
      <c r="M2" s="2" t="s">
        <v>3</v>
      </c>
      <c r="N2" s="15" t="s">
        <v>0</v>
      </c>
      <c r="O2" s="12">
        <f>SUBTOTAL(109,O4:O13)</f>
        <v>262914.82199999999</v>
      </c>
      <c r="P2" s="12">
        <f>SUBTOTAL(109,P4:P13)</f>
        <v>20278</v>
      </c>
      <c r="Q2" s="12">
        <f>SUBTOTAL(109,Q4:Q13)</f>
        <v>0</v>
      </c>
      <c r="R2" s="12">
        <f>SUBTOTAL(109,R4:R13)</f>
        <v>278315.50200000004</v>
      </c>
    </row>
    <row r="3" spans="1:30" ht="31.75" customHeight="1" x14ac:dyDescent="0.35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  <c r="Z3" s="1" t="s">
        <v>29</v>
      </c>
      <c r="AA3" s="1" t="s">
        <v>30</v>
      </c>
      <c r="AB3" s="1" t="s">
        <v>31</v>
      </c>
      <c r="AC3" s="1" t="s">
        <v>32</v>
      </c>
      <c r="AD3" s="1" t="s">
        <v>33</v>
      </c>
    </row>
    <row r="4" spans="1:30" ht="16" customHeight="1" x14ac:dyDescent="0.35">
      <c r="A4" s="4" t="s">
        <v>34</v>
      </c>
      <c r="B4" s="4" t="s">
        <v>35</v>
      </c>
      <c r="C4" s="8">
        <v>58699</v>
      </c>
      <c r="D4" s="8">
        <v>20220000196103</v>
      </c>
      <c r="E4" s="8">
        <v>3814720</v>
      </c>
      <c r="F4" s="8">
        <v>218936</v>
      </c>
      <c r="G4" s="8">
        <v>11</v>
      </c>
      <c r="H4" s="13">
        <v>44611.5</v>
      </c>
      <c r="I4" s="13">
        <v>44976.5</v>
      </c>
      <c r="J4" s="4" t="s">
        <v>36</v>
      </c>
      <c r="K4" s="4" t="s">
        <v>37</v>
      </c>
      <c r="L4" s="6">
        <v>44816.490995370397</v>
      </c>
      <c r="M4" s="4" t="s">
        <v>38</v>
      </c>
      <c r="N4" s="6">
        <v>44816.759629629603</v>
      </c>
      <c r="O4" s="10">
        <v>2132</v>
      </c>
      <c r="P4" s="10">
        <v>0</v>
      </c>
      <c r="Q4" s="10">
        <v>0</v>
      </c>
      <c r="R4" s="10">
        <v>2445.1999999999998</v>
      </c>
      <c r="S4" s="4" t="s">
        <v>39</v>
      </c>
      <c r="T4" s="4" t="s">
        <v>40</v>
      </c>
      <c r="U4" s="4" t="s">
        <v>41</v>
      </c>
      <c r="V4" s="4" t="s">
        <v>42</v>
      </c>
      <c r="W4" s="4" t="s">
        <v>43</v>
      </c>
      <c r="X4" s="8">
        <v>2019</v>
      </c>
      <c r="Y4" s="4" t="s">
        <v>44</v>
      </c>
      <c r="Z4" s="4" t="s">
        <v>45</v>
      </c>
      <c r="AA4" s="4" t="s">
        <v>46</v>
      </c>
      <c r="AB4" s="4" t="s">
        <v>47</v>
      </c>
      <c r="AC4" s="4" t="s">
        <v>48</v>
      </c>
      <c r="AD4" s="4" t="s">
        <v>49</v>
      </c>
    </row>
    <row r="5" spans="1:30" ht="15" customHeight="1" x14ac:dyDescent="0.35">
      <c r="A5" s="5" t="s">
        <v>34</v>
      </c>
      <c r="B5" s="5" t="s">
        <v>35</v>
      </c>
      <c r="C5" s="9">
        <v>58699</v>
      </c>
      <c r="D5" s="9">
        <v>20220000155153</v>
      </c>
      <c r="E5" s="9">
        <v>3756625</v>
      </c>
      <c r="F5" s="9">
        <v>218933</v>
      </c>
      <c r="G5" s="9">
        <v>9</v>
      </c>
      <c r="H5" s="14">
        <v>44611.5</v>
      </c>
      <c r="I5" s="14">
        <v>44976.5</v>
      </c>
      <c r="J5" s="5" t="s">
        <v>36</v>
      </c>
      <c r="K5" s="5" t="s">
        <v>37</v>
      </c>
      <c r="L5" s="7">
        <v>44765.813634259299</v>
      </c>
      <c r="M5" s="5" t="s">
        <v>50</v>
      </c>
      <c r="N5" s="7">
        <v>44765.919513888897</v>
      </c>
      <c r="O5" s="11">
        <v>18509</v>
      </c>
      <c r="P5" s="11">
        <v>0</v>
      </c>
      <c r="Q5" s="11">
        <v>0</v>
      </c>
      <c r="R5" s="11">
        <v>20729.900000000001</v>
      </c>
      <c r="S5" s="5" t="s">
        <v>51</v>
      </c>
      <c r="T5" s="5" t="s">
        <v>40</v>
      </c>
      <c r="U5" s="5" t="s">
        <v>41</v>
      </c>
      <c r="V5" s="5" t="s">
        <v>42</v>
      </c>
      <c r="W5" s="5" t="s">
        <v>52</v>
      </c>
      <c r="X5" s="9">
        <v>2011</v>
      </c>
      <c r="Y5" s="5" t="s">
        <v>53</v>
      </c>
      <c r="Z5" s="5" t="s">
        <v>54</v>
      </c>
      <c r="AA5" s="5" t="s">
        <v>55</v>
      </c>
      <c r="AB5" s="5" t="s">
        <v>47</v>
      </c>
      <c r="AC5" s="5" t="s">
        <v>48</v>
      </c>
      <c r="AD5" s="5" t="s">
        <v>49</v>
      </c>
    </row>
    <row r="6" spans="1:30" ht="15" customHeight="1" x14ac:dyDescent="0.35">
      <c r="A6" s="4" t="s">
        <v>34</v>
      </c>
      <c r="B6" s="4" t="s">
        <v>35</v>
      </c>
      <c r="C6" s="8">
        <v>58699</v>
      </c>
      <c r="D6" s="8">
        <v>20220000139590</v>
      </c>
      <c r="E6" s="8">
        <v>3734724</v>
      </c>
      <c r="F6" s="8">
        <v>218936</v>
      </c>
      <c r="G6" s="8">
        <v>8</v>
      </c>
      <c r="H6" s="13">
        <v>44611.5</v>
      </c>
      <c r="I6" s="13">
        <v>44976.5</v>
      </c>
      <c r="J6" s="4" t="s">
        <v>36</v>
      </c>
      <c r="K6" s="4" t="s">
        <v>37</v>
      </c>
      <c r="L6" s="6">
        <v>44743.001111111102</v>
      </c>
      <c r="M6" s="4" t="s">
        <v>56</v>
      </c>
      <c r="N6" s="6">
        <v>44746.593275462998</v>
      </c>
      <c r="O6" s="10">
        <v>7220</v>
      </c>
      <c r="P6" s="10">
        <v>0</v>
      </c>
      <c r="Q6" s="10">
        <v>0</v>
      </c>
      <c r="R6" s="10">
        <v>8192</v>
      </c>
      <c r="S6" s="4" t="s">
        <v>39</v>
      </c>
      <c r="T6" s="4" t="s">
        <v>40</v>
      </c>
      <c r="U6" s="4" t="s">
        <v>57</v>
      </c>
      <c r="V6" s="4" t="s">
        <v>42</v>
      </c>
      <c r="W6" s="4" t="s">
        <v>43</v>
      </c>
      <c r="X6" s="8">
        <v>2019</v>
      </c>
      <c r="Y6" s="4" t="s">
        <v>44</v>
      </c>
      <c r="Z6" s="4"/>
      <c r="AA6" s="4" t="s">
        <v>46</v>
      </c>
      <c r="AB6" s="4" t="s">
        <v>47</v>
      </c>
      <c r="AC6" s="4" t="s">
        <v>47</v>
      </c>
      <c r="AD6" s="4" t="s">
        <v>49</v>
      </c>
    </row>
    <row r="7" spans="1:30" ht="15" customHeight="1" x14ac:dyDescent="0.35">
      <c r="A7" s="5" t="s">
        <v>34</v>
      </c>
      <c r="B7" s="5" t="s">
        <v>35</v>
      </c>
      <c r="C7" s="9">
        <v>58699</v>
      </c>
      <c r="D7" s="9">
        <v>20220000137094</v>
      </c>
      <c r="E7" s="9">
        <v>3731249</v>
      </c>
      <c r="F7" s="9">
        <v>218933</v>
      </c>
      <c r="G7" s="9">
        <v>27</v>
      </c>
      <c r="H7" s="14">
        <v>44611.5</v>
      </c>
      <c r="I7" s="14">
        <v>44976.5</v>
      </c>
      <c r="J7" s="5" t="s">
        <v>36</v>
      </c>
      <c r="K7" s="5" t="s">
        <v>37</v>
      </c>
      <c r="L7" s="7">
        <v>44743.305891203701</v>
      </c>
      <c r="M7" s="5" t="s">
        <v>56</v>
      </c>
      <c r="N7" s="7">
        <v>44743.568009259303</v>
      </c>
      <c r="O7" s="11">
        <v>165799.378</v>
      </c>
      <c r="P7" s="11">
        <v>0</v>
      </c>
      <c r="Q7" s="11">
        <v>0</v>
      </c>
      <c r="R7" s="11">
        <v>183844.318</v>
      </c>
      <c r="S7" s="5" t="s">
        <v>58</v>
      </c>
      <c r="T7" s="5" t="s">
        <v>40</v>
      </c>
      <c r="U7" s="5" t="s">
        <v>41</v>
      </c>
      <c r="V7" s="5" t="s">
        <v>42</v>
      </c>
      <c r="W7" s="5" t="s">
        <v>59</v>
      </c>
      <c r="X7" s="9">
        <v>2008</v>
      </c>
      <c r="Y7" s="5" t="s">
        <v>60</v>
      </c>
      <c r="Z7" s="5" t="s">
        <v>61</v>
      </c>
      <c r="AA7" s="5" t="s">
        <v>46</v>
      </c>
      <c r="AB7" s="5" t="s">
        <v>62</v>
      </c>
      <c r="AC7" s="5" t="s">
        <v>63</v>
      </c>
      <c r="AD7" s="5" t="s">
        <v>49</v>
      </c>
    </row>
    <row r="8" spans="1:30" ht="15" customHeight="1" x14ac:dyDescent="0.35">
      <c r="A8" s="4" t="s">
        <v>34</v>
      </c>
      <c r="B8" s="4" t="s">
        <v>35</v>
      </c>
      <c r="C8" s="8">
        <v>58699</v>
      </c>
      <c r="D8" s="8">
        <v>20220000133988</v>
      </c>
      <c r="E8" s="8">
        <v>3726933</v>
      </c>
      <c r="F8" s="8">
        <v>218934</v>
      </c>
      <c r="G8" s="8">
        <v>1</v>
      </c>
      <c r="H8" s="13">
        <v>44611.5</v>
      </c>
      <c r="I8" s="13">
        <v>44976.5</v>
      </c>
      <c r="J8" s="4" t="s">
        <v>36</v>
      </c>
      <c r="K8" s="4" t="s">
        <v>37</v>
      </c>
      <c r="L8" s="6">
        <v>44737.625567129602</v>
      </c>
      <c r="M8" s="4" t="s">
        <v>50</v>
      </c>
      <c r="N8" s="6">
        <v>44739.696770833303</v>
      </c>
      <c r="O8" s="10">
        <v>4215</v>
      </c>
      <c r="P8" s="10">
        <v>0</v>
      </c>
      <c r="Q8" s="10">
        <v>0</v>
      </c>
      <c r="R8" s="10">
        <v>5286.5</v>
      </c>
      <c r="S8" s="4" t="s">
        <v>58</v>
      </c>
      <c r="T8" s="4" t="s">
        <v>40</v>
      </c>
      <c r="U8" s="4" t="s">
        <v>41</v>
      </c>
      <c r="V8" s="4" t="s">
        <v>42</v>
      </c>
      <c r="W8" s="4" t="s">
        <v>64</v>
      </c>
      <c r="X8" s="8">
        <v>2006</v>
      </c>
      <c r="Y8" s="4" t="s">
        <v>65</v>
      </c>
      <c r="Z8" s="4" t="s">
        <v>66</v>
      </c>
      <c r="AA8" s="4" t="s">
        <v>67</v>
      </c>
      <c r="AB8" s="4" t="s">
        <v>47</v>
      </c>
      <c r="AC8" s="4" t="s">
        <v>48</v>
      </c>
      <c r="AD8" s="4" t="s">
        <v>49</v>
      </c>
    </row>
    <row r="9" spans="1:30" ht="15" customHeight="1" x14ac:dyDescent="0.35">
      <c r="A9" s="5" t="s">
        <v>34</v>
      </c>
      <c r="B9" s="5" t="s">
        <v>35</v>
      </c>
      <c r="C9" s="9">
        <v>58699</v>
      </c>
      <c r="D9" s="9">
        <v>20220000115129</v>
      </c>
      <c r="E9" s="9">
        <v>3700503</v>
      </c>
      <c r="F9" s="9">
        <v>218936</v>
      </c>
      <c r="G9" s="9">
        <v>17</v>
      </c>
      <c r="H9" s="14">
        <v>44611.5</v>
      </c>
      <c r="I9" s="14">
        <v>44976.5</v>
      </c>
      <c r="J9" s="5" t="s">
        <v>36</v>
      </c>
      <c r="K9" s="5" t="s">
        <v>37</v>
      </c>
      <c r="L9" s="7">
        <v>44715.554537037002</v>
      </c>
      <c r="M9" s="5" t="s">
        <v>56</v>
      </c>
      <c r="N9" s="7">
        <v>44716.094479166699</v>
      </c>
      <c r="O9" s="11">
        <v>37866.743999999999</v>
      </c>
      <c r="P9" s="11">
        <v>20278</v>
      </c>
      <c r="Q9" s="11">
        <v>0</v>
      </c>
      <c r="R9" s="11">
        <v>26087.614000000001</v>
      </c>
      <c r="S9" s="5" t="s">
        <v>58</v>
      </c>
      <c r="T9" s="5" t="s">
        <v>68</v>
      </c>
      <c r="U9" s="5" t="s">
        <v>41</v>
      </c>
      <c r="V9" s="5" t="s">
        <v>42</v>
      </c>
      <c r="W9" s="5" t="s">
        <v>69</v>
      </c>
      <c r="X9" s="9">
        <v>2006</v>
      </c>
      <c r="Y9" s="5" t="s">
        <v>53</v>
      </c>
      <c r="Z9" s="5" t="s">
        <v>70</v>
      </c>
      <c r="AA9" s="5" t="s">
        <v>46</v>
      </c>
      <c r="AB9" s="5" t="s">
        <v>47</v>
      </c>
      <c r="AC9" s="5" t="s">
        <v>71</v>
      </c>
      <c r="AD9" s="5" t="s">
        <v>49</v>
      </c>
    </row>
    <row r="10" spans="1:30" ht="15" customHeight="1" x14ac:dyDescent="0.35">
      <c r="A10" s="4" t="s">
        <v>34</v>
      </c>
      <c r="B10" s="4" t="s">
        <v>35</v>
      </c>
      <c r="C10" s="8">
        <v>58699</v>
      </c>
      <c r="D10" s="8">
        <v>20220000111172</v>
      </c>
      <c r="E10" s="8">
        <v>3694914</v>
      </c>
      <c r="F10" s="8">
        <v>218936</v>
      </c>
      <c r="G10" s="8">
        <v>18</v>
      </c>
      <c r="H10" s="13">
        <v>44611.5</v>
      </c>
      <c r="I10" s="13">
        <v>44976.5</v>
      </c>
      <c r="J10" s="4" t="s">
        <v>36</v>
      </c>
      <c r="K10" s="4" t="s">
        <v>37</v>
      </c>
      <c r="L10" s="6">
        <v>44711.148449074099</v>
      </c>
      <c r="M10" s="4" t="s">
        <v>38</v>
      </c>
      <c r="N10" s="6">
        <v>44711.7871759259</v>
      </c>
      <c r="O10" s="10">
        <v>21000</v>
      </c>
      <c r="P10" s="10">
        <v>0</v>
      </c>
      <c r="Q10" s="10">
        <v>0</v>
      </c>
      <c r="R10" s="10">
        <v>23766</v>
      </c>
      <c r="S10" s="4" t="s">
        <v>72</v>
      </c>
      <c r="T10" s="4" t="s">
        <v>40</v>
      </c>
      <c r="U10" s="4" t="s">
        <v>41</v>
      </c>
      <c r="V10" s="4" t="s">
        <v>42</v>
      </c>
      <c r="W10" s="4" t="s">
        <v>73</v>
      </c>
      <c r="X10" s="8">
        <v>2019</v>
      </c>
      <c r="Y10" s="4" t="s">
        <v>44</v>
      </c>
      <c r="Z10" s="4" t="s">
        <v>74</v>
      </c>
      <c r="AA10" s="4" t="s">
        <v>46</v>
      </c>
      <c r="AB10" s="4" t="s">
        <v>47</v>
      </c>
      <c r="AC10" s="4" t="s">
        <v>48</v>
      </c>
      <c r="AD10" s="4" t="s">
        <v>49</v>
      </c>
    </row>
    <row r="11" spans="1:30" ht="15" customHeight="1" x14ac:dyDescent="0.35">
      <c r="A11" s="5" t="s">
        <v>34</v>
      </c>
      <c r="B11" s="5" t="s">
        <v>35</v>
      </c>
      <c r="C11" s="9">
        <v>58699</v>
      </c>
      <c r="D11" s="9">
        <v>20220000107004</v>
      </c>
      <c r="E11" s="9">
        <v>3689149</v>
      </c>
      <c r="F11" s="9">
        <v>218933</v>
      </c>
      <c r="G11" s="9">
        <v>47</v>
      </c>
      <c r="H11" s="14">
        <v>44611.5</v>
      </c>
      <c r="I11" s="14">
        <v>44976.5</v>
      </c>
      <c r="J11" s="5" t="s">
        <v>36</v>
      </c>
      <c r="K11" s="5" t="s">
        <v>37</v>
      </c>
      <c r="L11" s="7">
        <v>44705.667187500003</v>
      </c>
      <c r="M11" s="5" t="s">
        <v>75</v>
      </c>
      <c r="N11" s="7">
        <v>44706.339282407404</v>
      </c>
      <c r="O11" s="11">
        <v>0</v>
      </c>
      <c r="P11" s="11">
        <v>0</v>
      </c>
      <c r="Q11" s="11">
        <v>0</v>
      </c>
      <c r="R11" s="11">
        <v>674</v>
      </c>
      <c r="S11" s="5" t="s">
        <v>76</v>
      </c>
      <c r="T11" s="5" t="s">
        <v>40</v>
      </c>
      <c r="U11" s="5" t="s">
        <v>41</v>
      </c>
      <c r="V11" s="5" t="s">
        <v>42</v>
      </c>
      <c r="W11" s="5" t="s">
        <v>77</v>
      </c>
      <c r="X11" s="9">
        <v>2014</v>
      </c>
      <c r="Y11" s="5" t="s">
        <v>60</v>
      </c>
      <c r="Z11" s="5" t="s">
        <v>78</v>
      </c>
      <c r="AA11" s="5" t="s">
        <v>55</v>
      </c>
      <c r="AB11" s="5" t="s">
        <v>47</v>
      </c>
      <c r="AC11" s="5" t="s">
        <v>48</v>
      </c>
      <c r="AD11" s="5" t="s">
        <v>49</v>
      </c>
    </row>
    <row r="12" spans="1:30" ht="15" customHeight="1" x14ac:dyDescent="0.35">
      <c r="A12" s="4" t="s">
        <v>34</v>
      </c>
      <c r="B12" s="4" t="s">
        <v>35</v>
      </c>
      <c r="C12" s="8">
        <v>58699</v>
      </c>
      <c r="D12" s="8">
        <v>20220000105604</v>
      </c>
      <c r="E12" s="8">
        <v>3687192</v>
      </c>
      <c r="F12" s="8">
        <v>218933</v>
      </c>
      <c r="G12" s="8">
        <v>86</v>
      </c>
      <c r="H12" s="13">
        <v>44611.5</v>
      </c>
      <c r="I12" s="13">
        <v>44976.5</v>
      </c>
      <c r="J12" s="4" t="s">
        <v>36</v>
      </c>
      <c r="K12" s="4" t="s">
        <v>37</v>
      </c>
      <c r="L12" s="6">
        <v>44690.458333333299</v>
      </c>
      <c r="M12" s="4" t="s">
        <v>38</v>
      </c>
      <c r="N12" s="6">
        <v>44704.4063425926</v>
      </c>
      <c r="O12" s="10">
        <v>1224</v>
      </c>
      <c r="P12" s="10">
        <v>0</v>
      </c>
      <c r="Q12" s="10">
        <v>0</v>
      </c>
      <c r="R12" s="10">
        <v>1596.4</v>
      </c>
      <c r="S12" s="4" t="s">
        <v>39</v>
      </c>
      <c r="T12" s="4" t="s">
        <v>40</v>
      </c>
      <c r="U12" s="4" t="s">
        <v>57</v>
      </c>
      <c r="V12" s="4" t="s">
        <v>42</v>
      </c>
      <c r="W12" s="4" t="s">
        <v>79</v>
      </c>
      <c r="X12" s="8">
        <v>2019</v>
      </c>
      <c r="Y12" s="4" t="s">
        <v>60</v>
      </c>
      <c r="Z12" s="4"/>
      <c r="AA12" s="4" t="s">
        <v>55</v>
      </c>
      <c r="AB12" s="4" t="s">
        <v>47</v>
      </c>
      <c r="AC12" s="4" t="s">
        <v>47</v>
      </c>
      <c r="AD12" s="4" t="s">
        <v>49</v>
      </c>
    </row>
    <row r="13" spans="1:30" ht="15" customHeight="1" x14ac:dyDescent="0.35">
      <c r="A13" s="5" t="s">
        <v>34</v>
      </c>
      <c r="B13" s="5" t="s">
        <v>35</v>
      </c>
      <c r="C13" s="9">
        <v>58699</v>
      </c>
      <c r="D13" s="9">
        <v>20220000097885</v>
      </c>
      <c r="E13" s="9">
        <v>3676483</v>
      </c>
      <c r="F13" s="9">
        <v>218933</v>
      </c>
      <c r="G13" s="9">
        <v>60</v>
      </c>
      <c r="H13" s="14">
        <v>44611.5</v>
      </c>
      <c r="I13" s="14">
        <v>44976.5</v>
      </c>
      <c r="J13" s="5" t="s">
        <v>36</v>
      </c>
      <c r="K13" s="5" t="s">
        <v>37</v>
      </c>
      <c r="L13" s="7">
        <v>44684.875</v>
      </c>
      <c r="M13" s="5" t="s">
        <v>75</v>
      </c>
      <c r="N13" s="7">
        <v>44694.502372685201</v>
      </c>
      <c r="O13" s="11">
        <v>4948.7</v>
      </c>
      <c r="P13" s="11">
        <v>0</v>
      </c>
      <c r="Q13" s="11">
        <v>0</v>
      </c>
      <c r="R13" s="11">
        <v>5693.57</v>
      </c>
      <c r="S13" s="5" t="s">
        <v>39</v>
      </c>
      <c r="T13" s="5" t="s">
        <v>40</v>
      </c>
      <c r="U13" s="5" t="s">
        <v>57</v>
      </c>
      <c r="V13" s="5" t="s">
        <v>42</v>
      </c>
      <c r="W13" s="5" t="s">
        <v>80</v>
      </c>
      <c r="X13" s="9">
        <v>2000</v>
      </c>
      <c r="Y13" s="5" t="s">
        <v>60</v>
      </c>
      <c r="Z13" s="5"/>
      <c r="AA13" s="5" t="s">
        <v>46</v>
      </c>
      <c r="AB13" s="5" t="s">
        <v>47</v>
      </c>
      <c r="AC13" s="5" t="s">
        <v>47</v>
      </c>
      <c r="AD13" s="5" t="s">
        <v>49</v>
      </c>
    </row>
  </sheetData>
  <autoFilter ref="A3:AD1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2023-01-23T12:48:14Z</dcterms:created>
  <dcterms:modified xsi:type="dcterms:W3CDTF">2023-01-23T18:49:40Z</dcterms:modified>
</cp:coreProperties>
</file>